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30" windowWidth="14805" windowHeight="777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5" i="3"/>
  <c r="G45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<sst xmlns="http://schemas.openxmlformats.org/spreadsheetml/2006/main" count="672" uniqueCount="489">
  <si>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</si>
  <si>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</si>
  <si>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</si>
  <si>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</si>
  <si>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</si>
  <si>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</si>
  <si>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</si>
  <si>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</si>
  <si>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</si>
  <si>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</si>
  <si>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</si>
  <si>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</si>
  <si>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</si>
  <si>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</si>
  <si>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</si>
  <si>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</si>
  <si>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</si>
  <si>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</si>
  <si>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</si>
  <si>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</si>
  <si>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</si>
  <si>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</si>
  <si>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</si>
  <si>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</si>
  <si>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</si>
  <si>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</si>
  <si>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</si>
  <si>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</si>
  <si>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</si>
  <si>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</si>
  <si>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</si>
  <si>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</si>
  <si>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</si>
  <si>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</si>
  <si>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</si>
  <si>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</si>
  <si>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</si>
  <si>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</si>
  <si>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</si>
  <si>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</si>
  <si>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</si>
  <si>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</si>
  <si>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</si>
  <si>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</si>
  <si>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</si>
  <si>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</si>
  <si>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</si>
  <si>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</si>
  <si>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</si>
  <si>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</si>
  <si>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</si>
  <si>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</si>
  <si>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</si>
  <si>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</si>
  <si>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</si>
  <si>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</si>
  <si>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</si>
  <si>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</si>
  <si>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</si>
  <si>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</si>
  <si>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</si>
  <si>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</si>
  <si>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</si>
  <si>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</si>
  <si>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</si>
  <si>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</si>
  <si>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</si>
  <si>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</si>
  <si>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</si>
  <si>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</si>
  <si>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</si>
  <si>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</si>
  <si>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</si>
  <si>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</si>
  <si>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</si>
  <si>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</si>
  <si>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</si>
  <si>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</si>
  <si>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</si>
  <si>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</si>
  <si>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</si>
  <si>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</si>
  <si>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</si>
  <si>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</si>
  <si>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</si>
  <si>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</si>
  <si>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</si>
  <si>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</si>
  <si>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</si>
  <si>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</si>
  <si>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</si>
  <si>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</si>
  <si>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</si>
  <si>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</si>
  <si>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</si>
  <si>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</si>
  <si>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</si>
  <si>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</si>
  <si>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</si>
  <si>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</si>
  <si>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</si>
  <si>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</si>
  <si>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</si>
  <si>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</si>
  <si>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</si>
  <si>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</si>
  <si>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</si>
  <si>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</si>
  <si>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</si>
  <si>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</si>
  <si>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</si>
  <si>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</si>
  <si>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</si>
  <si>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</si>
  <si>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</si>
  <si>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</si>
  <si>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</si>
  <si>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</si>
  <si>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</si>
  <si>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</si>
  <si>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</si>
  <si>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</si>
  <si>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</si>
  <si>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</si>
  <si>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</si>
  <si>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</si>
  <si>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</si>
  <si>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</si>
  <si>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</si>
  <si>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</si>
  <si>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</si>
  <si>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</si>
  <si>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</si>
  <si>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</si>
  <si>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</si>
  <si>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</si>
  <si>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</si>
  <si>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</si>
  <si>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</si>
  <si>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</si>
  <si>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</si>
  <si>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</si>
  <si>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</si>
  <si>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</si>
  <si>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</si>
  <si>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</si>
  <si>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</si>
  <si>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</si>
  <si>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</si>
  <si>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</si>
  <si>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</si>
  <si>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</si>
  <si>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</si>
  <si>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</si>
  <si>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</si>
  <si>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</si>
  <si>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</si>
  <si>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</si>
  <si>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</si>
  <si>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</si>
  <si>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</si>
  <si>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</si>
  <si>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</si>
  <si>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</si>
  <si>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</si>
  <si>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</si>
  <si>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</si>
  <si>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</si>
  <si>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</si>
  <si>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</si>
  <si>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</si>
  <si>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</si>
  <si>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</si>
  <si>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</si>
  <si>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</si>
  <si>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</si>
  <si>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</si>
  <si>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</si>
  <si>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</si>
  <si>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</si>
  <si>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</si>
  <si>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</si>
  <si>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</si>
  <si>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</si>
  <si>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</si>
  <si>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</si>
  <si>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</si>
  <si>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</si>
  <si>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</si>
  <si>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</si>
  <si>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</si>
  <si>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</si>
  <si>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</si>
  <si>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</si>
  <si>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</si>
  <si>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</si>
  <si>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</si>
  <si>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</si>
  <si>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</si>
  <si>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</si>
  <si>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</si>
  <si>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</si>
  <si>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</si>
  <si>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</si>
  <si>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</si>
  <si>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</si>
  <si>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</si>
  <si>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</si>
  <si>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</si>
  <si>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</si>
  <si>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</si>
  <si>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</si>
  <si>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</si>
  <si>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</si>
  <si>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</si>
  <si>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</si>
  <si>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</si>
  <si>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</si>
  <si>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</si>
  <si>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</si>
  <si>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</si>
  <si>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</si>
  <si>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</si>
  <si>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</si>
  <si>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</si>
  <si>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</si>
  <si>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</si>
  <si>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</si>
  <si>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</si>
  <si>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</si>
  <si>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</si>
  <si>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</si>
  <si>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</si>
  <si>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</si>
  <si>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</si>
  <si>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</si>
  <si>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</si>
  <si>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</si>
  <si>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</si>
  <si>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</si>
  <si>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</si>
  <si>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</si>
  <si>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</si>
  <si>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</si>
  <si>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</si>
  <si>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</si>
  <si>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</si>
  <si>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</si>
  <si>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</si>
  <si>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</si>
  <si>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</si>
  <si>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</si>
  <si>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</si>
  <si>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</si>
  <si>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</si>
  <si>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</si>
  <si>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</si>
  <si>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</si>
  <si>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</si>
  <si>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</si>
  <si>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</si>
  <si>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</si>
  <si>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</si>
  <si>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</si>
  <si>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</si>
  <si>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</si>
  <si>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</si>
  <si>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</si>
  <si>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</si>
  <si>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</si>
  <si>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</si>
  <si>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</si>
  <si>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</si>
  <si>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</si>
  <si>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</si>
  <si>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</si>
  <si>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</si>
  <si>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</si>
  <si>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</si>
  <si>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</si>
  <si>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</si>
  <si>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</si>
  <si>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</si>
  <si>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</si>
  <si>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</si>
  <si>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</si>
  <si>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</si>
  <si>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</si>
  <si>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</si>
  <si>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</si>
  <si>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</si>
  <si>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</si>
  <si>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</si>
  <si>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</si>
  <si>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</si>
  <si>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</si>
  <si>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</si>
  <si>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</si>
  <si>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</si>
  <si>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</si>
  <si>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</si>
  <si>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</si>
  <si>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</si>
  <si>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</si>
  <si>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</si>
  <si>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</si>
  <si>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</si>
  <si>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</si>
  <si>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</si>
  <si>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</si>
  <si>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</si>
  <si>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</si>
  <si>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</si>
  <si>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</si>
  <si>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</si>
  <si>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</si>
  <si>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</si>
  <si>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</si>
  <si>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</si>
  <si>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</si>
  <si>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</si>
  <si>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</si>
  <si>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</si>
  <si>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</si>
  <si>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</si>
  <si>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</si>
  <si>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</si>
  <si>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</si>
  <si>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</si>
  <si>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</si>
  <si>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</si>
  <si>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</si>
  <si>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</si>
  <si>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</si>
  <si>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</si>
  <si>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22260</t>
  </si>
  <si>
    <t>Григорян</t>
  </si>
  <si>
    <t>56100</t>
  </si>
  <si>
    <t>02400</t>
  </si>
  <si>
    <t>06500</t>
  </si>
  <si>
    <t>01892</t>
  </si>
  <si>
    <t>04700</t>
  </si>
  <si>
    <t>01286</t>
  </si>
  <si>
    <t>00071</t>
  </si>
  <si>
    <t>01322</t>
  </si>
  <si>
    <t>02800</t>
  </si>
  <si>
    <t>02036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</si>
  <si>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</si>
  <si>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</si>
  <si>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</si>
  <si>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</si>
  <si>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</si>
  <si>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</si>
  <si>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</si>
  <si>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01800</t>
  </si>
  <si>
    <t>09600</t>
  </si>
  <si>
    <t>01900</t>
  </si>
  <si>
    <t>03000</t>
  </si>
  <si>
    <t>11500</t>
  </si>
  <si>
    <t>23300</t>
  </si>
  <si>
    <t>03163</t>
  </si>
  <si>
    <t>Капралова</t>
  </si>
  <si>
    <t>26800</t>
  </si>
  <si>
    <t>19600</t>
  </si>
  <si>
    <t>03800</t>
  </si>
  <si>
    <t>72468</t>
  </si>
  <si>
    <t>28100</t>
  </si>
  <si>
    <t>08400</t>
  </si>
  <si>
    <t>00700</t>
  </si>
  <si>
    <t>59700</t>
  </si>
  <si>
    <t>70500</t>
  </si>
  <si>
    <t>00080</t>
  </si>
  <si>
    <t>35658</t>
  </si>
  <si>
    <t>06700</t>
  </si>
  <si>
    <t>82400</t>
  </si>
  <si>
    <t>07800</t>
  </si>
  <si>
    <t>17700</t>
  </si>
  <si>
    <t>00800</t>
  </si>
  <si>
    <t>48100</t>
  </si>
  <si>
    <t>07100</t>
  </si>
  <si>
    <t>05000</t>
  </si>
  <si>
    <t>21900</t>
  </si>
  <si>
    <t>47700</t>
  </si>
  <si>
    <t>04300</t>
  </si>
  <si>
    <t>23500</t>
  </si>
  <si>
    <t>16468</t>
  </si>
  <si>
    <t>07900</t>
  </si>
  <si>
    <t>04816</t>
  </si>
  <si>
    <t>25405</t>
  </si>
  <si>
    <t>52600</t>
  </si>
  <si>
    <t>14400</t>
  </si>
  <si>
    <t>02200</t>
  </si>
  <si>
    <t>14000</t>
  </si>
  <si>
    <t>83200</t>
  </si>
  <si>
    <t>04200</t>
  </si>
  <si>
    <t>08500</t>
  </si>
  <si>
    <t>54600</t>
  </si>
  <si>
    <t>88100</t>
  </si>
  <si>
    <t>32900</t>
  </si>
  <si>
    <t>09200</t>
  </si>
  <si>
    <t>05900</t>
  </si>
  <si>
    <t>05100</t>
  </si>
  <si>
    <t>33200</t>
  </si>
  <si>
    <t>02700</t>
  </si>
  <si>
    <t>26600</t>
  </si>
  <si>
    <t>25905</t>
  </si>
  <si>
    <t>45164</t>
  </si>
  <si>
    <t>01983</t>
  </si>
  <si>
    <t>88186</t>
  </si>
  <si>
    <t>80956</t>
  </si>
  <si>
    <t>91500</t>
  </si>
  <si>
    <t>29100</t>
  </si>
  <si>
    <t>23900</t>
  </si>
  <si>
    <t>49700</t>
  </si>
  <si>
    <t>52100</t>
  </si>
  <si>
    <t>15500</t>
  </si>
  <si>
    <t>51300</t>
  </si>
  <si>
    <t>01500</t>
  </si>
  <si>
    <t>04400</t>
  </si>
  <si>
    <t>84200</t>
  </si>
  <si>
    <t>80800</t>
  </si>
  <si>
    <t>30100</t>
  </si>
  <si>
    <t>06200</t>
  </si>
  <si>
    <t>05300</t>
  </si>
  <si>
    <t>01569</t>
  </si>
  <si>
    <t>18100</t>
  </si>
  <si>
    <t>07500</t>
  </si>
  <si>
    <t>35400</t>
  </si>
  <si>
    <t>96200</t>
  </si>
  <si>
    <t>16700</t>
  </si>
  <si>
    <t>28570</t>
  </si>
  <si>
    <t>23983</t>
  </si>
  <si>
    <t>00437</t>
  </si>
  <si>
    <t>20520</t>
  </si>
  <si>
    <t>05828</t>
  </si>
  <si>
    <t>05971</t>
  </si>
  <si>
    <t>31300</t>
  </si>
  <si>
    <t>23298</t>
  </si>
  <si>
    <t>03111</t>
  </si>
  <si>
    <t>02852</t>
  </si>
  <si>
    <t>29160</t>
  </si>
  <si>
    <t xml:space="preserve">      С Е Н Т Я Б Р Ь</t>
  </si>
  <si>
    <t xml:space="preserve">ПОКАЗАНИЯ СЧЕТЧИКОВ   УЛИЦА №1          за сентябрь 2017 год         </t>
  </si>
  <si>
    <t>08600</t>
  </si>
  <si>
    <t>27200</t>
  </si>
  <si>
    <t>55500</t>
  </si>
  <si>
    <t>24800</t>
  </si>
  <si>
    <t>92000</t>
  </si>
  <si>
    <t>88700</t>
  </si>
  <si>
    <t xml:space="preserve">ПОКАЗАНИЯ СЧЕТЧИКОВ   УЛИЦА №2         за сентябрь 2017 год         </t>
  </si>
  <si>
    <t>29400</t>
  </si>
  <si>
    <t>49800</t>
  </si>
  <si>
    <t>52500</t>
  </si>
  <si>
    <t>46800</t>
  </si>
  <si>
    <t>16100</t>
  </si>
  <si>
    <t>52800</t>
  </si>
  <si>
    <t>31700</t>
  </si>
  <si>
    <t>03600</t>
  </si>
  <si>
    <t xml:space="preserve">ПОКАЗАНИЯ СЧЕТЧИКОВ   УЛИЦА №3               за сентябрь 2017 год     </t>
  </si>
  <si>
    <t>34200</t>
  </si>
  <si>
    <t>07700</t>
  </si>
  <si>
    <t>84700</t>
  </si>
  <si>
    <t>09500</t>
  </si>
  <si>
    <t>05400</t>
  </si>
  <si>
    <t xml:space="preserve">ПОКАЗАНИЯ СЧЕТЧИКОВ   УЛИЦА №4        за сентябрь 2017 год          </t>
  </si>
  <si>
    <t xml:space="preserve">    С Е Н Т Я Б Р Ь</t>
  </si>
  <si>
    <t>82900</t>
  </si>
  <si>
    <t>96700</t>
  </si>
  <si>
    <t>12500</t>
  </si>
  <si>
    <t>83630</t>
  </si>
  <si>
    <t>84277</t>
  </si>
  <si>
    <t>Арендатор</t>
  </si>
  <si>
    <t>05064191</t>
  </si>
  <si>
    <t>42950</t>
  </si>
  <si>
    <t>44600</t>
  </si>
  <si>
    <t>12100</t>
  </si>
  <si>
    <t>60900</t>
  </si>
  <si>
    <t>29375</t>
  </si>
  <si>
    <t>01320</t>
  </si>
  <si>
    <t>61385</t>
  </si>
  <si>
    <t>01111</t>
  </si>
  <si>
    <t>20666</t>
  </si>
  <si>
    <t>33818</t>
  </si>
  <si>
    <t>02,10.10</t>
  </si>
  <si>
    <t>04800</t>
  </si>
  <si>
    <t>01305</t>
  </si>
  <si>
    <t>36596</t>
  </si>
  <si>
    <t>39337</t>
  </si>
  <si>
    <t>1750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</si>
</sst>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0" fontId="3" fillId="2" borderId="7" xfId="0" applyFont="1" applyFill="1" applyBorder="1"/>
    <xf numFmtId="16" fontId="14" fillId="0" borderId="2" xfId="0" applyNumberFormat="1" applyFont="1" applyBorder="1"/>
    <xf numFmtId="16" fontId="4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29" sqref="E2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3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324</v>
      </c>
      <c r="E4" s="9" t="s">
        <v>324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333</v>
      </c>
      <c r="C5" s="9" t="s">
        <v>16</v>
      </c>
      <c r="D5" s="9" t="s">
        <v>343</v>
      </c>
      <c r="E5" s="9" t="s">
        <v>343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395</v>
      </c>
      <c r="E6" s="9" t="s">
        <v>443</v>
      </c>
      <c r="F6" s="11">
        <f t="shared" si="0"/>
        <v>100</v>
      </c>
      <c r="G6" s="13">
        <f>F6*$I$1</f>
        <v>530</v>
      </c>
      <c r="H6" s="15">
        <v>43021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19</v>
      </c>
      <c r="C7" s="10" t="s">
        <v>20</v>
      </c>
      <c r="D7" s="10" t="s">
        <v>430</v>
      </c>
      <c r="E7" s="10" t="s">
        <v>477</v>
      </c>
      <c r="F7" s="10">
        <f t="shared" si="0"/>
        <v>805</v>
      </c>
      <c r="G7" s="12">
        <f>F7*$I$1</f>
        <v>4266.5</v>
      </c>
      <c r="H7" s="41">
        <v>43039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339</v>
      </c>
      <c r="E8" s="10" t="s">
        <v>339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405</v>
      </c>
      <c r="E9" s="10" t="s">
        <v>405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404</v>
      </c>
      <c r="E10" s="10" t="s">
        <v>444</v>
      </c>
      <c r="F10" s="10">
        <f t="shared" si="0"/>
        <v>600</v>
      </c>
      <c r="G10" s="12">
        <f>F10*$I$1</f>
        <v>3180</v>
      </c>
      <c r="H10" s="41">
        <v>43020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396</v>
      </c>
      <c r="E11" s="10" t="s">
        <v>445</v>
      </c>
      <c r="F11" s="10">
        <f t="shared" si="0"/>
        <v>900</v>
      </c>
      <c r="G11" s="12">
        <f>F11*$I$1</f>
        <v>4770</v>
      </c>
      <c r="H11" s="66">
        <v>43038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431</v>
      </c>
      <c r="E14" s="10" t="s">
        <v>446</v>
      </c>
      <c r="F14" s="10">
        <f t="shared" si="0"/>
        <v>817</v>
      </c>
      <c r="G14" s="12">
        <f t="shared" si="1"/>
        <v>4330.0999999999995</v>
      </c>
      <c r="H14" s="41">
        <v>43031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334</v>
      </c>
      <c r="C15" s="10" t="s">
        <v>37</v>
      </c>
      <c r="D15" s="10" t="s">
        <v>360</v>
      </c>
      <c r="E15" s="10" t="s">
        <v>360</v>
      </c>
      <c r="F15" s="10">
        <f t="shared" si="0"/>
        <v>0</v>
      </c>
      <c r="G15" s="12">
        <f t="shared" si="1"/>
        <v>0</v>
      </c>
      <c r="H15" s="66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390</v>
      </c>
      <c r="E16" s="10" t="s">
        <v>390</v>
      </c>
      <c r="F16" s="10">
        <f t="shared" si="0"/>
        <v>0</v>
      </c>
      <c r="G16" s="12">
        <f t="shared" si="1"/>
        <v>0</v>
      </c>
      <c r="H16" s="66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348</v>
      </c>
      <c r="E17" s="10" t="s">
        <v>348</v>
      </c>
      <c r="F17" s="10">
        <f t="shared" si="0"/>
        <v>0</v>
      </c>
      <c r="G17" s="12">
        <f t="shared" si="1"/>
        <v>0</v>
      </c>
      <c r="H17" s="66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478</v>
      </c>
      <c r="F18" s="10">
        <f t="shared" si="0"/>
        <v>30</v>
      </c>
      <c r="G18" s="12">
        <f t="shared" si="1"/>
        <v>159</v>
      </c>
      <c r="H18" s="41">
        <v>43013</v>
      </c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384</v>
      </c>
      <c r="E19" s="10" t="s">
        <v>384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331</v>
      </c>
      <c r="C20" s="10" t="s">
        <v>47</v>
      </c>
      <c r="D20" s="10" t="s">
        <v>373</v>
      </c>
      <c r="E20" s="10" t="s">
        <v>373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349</v>
      </c>
      <c r="E21" s="10" t="s">
        <v>349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350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339</v>
      </c>
      <c r="E23" s="10" t="s">
        <v>339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56</v>
      </c>
      <c r="C24" s="10" t="s">
        <v>57</v>
      </c>
      <c r="D24" s="10" t="s">
        <v>410</v>
      </c>
      <c r="E24" s="10" t="s">
        <v>447</v>
      </c>
      <c r="F24" s="10">
        <f t="shared" si="0"/>
        <v>500</v>
      </c>
      <c r="G24" s="12">
        <f t="shared" si="1"/>
        <v>2650</v>
      </c>
      <c r="H24" s="41">
        <v>43038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58</v>
      </c>
      <c r="C25" s="10" t="s">
        <v>59</v>
      </c>
      <c r="D25" s="10" t="s">
        <v>344</v>
      </c>
      <c r="E25" s="10" t="s">
        <v>344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351</v>
      </c>
      <c r="C26" s="10" t="s">
        <v>60</v>
      </c>
      <c r="D26" s="10" t="s">
        <v>375</v>
      </c>
      <c r="E26" s="10" t="s">
        <v>375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61</v>
      </c>
      <c r="C27" s="10" t="s">
        <v>62</v>
      </c>
      <c r="D27" s="10" t="s">
        <v>370</v>
      </c>
      <c r="E27" s="10" t="s">
        <v>370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63</v>
      </c>
      <c r="C28" s="10" t="s">
        <v>64</v>
      </c>
      <c r="D28" s="10" t="s">
        <v>476</v>
      </c>
      <c r="E28" s="10" t="s">
        <v>479</v>
      </c>
      <c r="F28" s="10">
        <f t="shared" si="0"/>
        <v>485</v>
      </c>
      <c r="G28" s="12">
        <f t="shared" si="1"/>
        <v>2570.5</v>
      </c>
      <c r="H28" s="41">
        <v>43019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65</v>
      </c>
      <c r="C29" s="10" t="s">
        <v>66</v>
      </c>
      <c r="D29" s="10" t="s">
        <v>376</v>
      </c>
      <c r="E29" s="10" t="s">
        <v>376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67</v>
      </c>
      <c r="C30" s="10" t="s">
        <v>68</v>
      </c>
      <c r="D30" s="10" t="s">
        <v>397</v>
      </c>
      <c r="E30" s="10" t="s">
        <v>448</v>
      </c>
      <c r="F30" s="10">
        <f t="shared" si="0"/>
        <v>600</v>
      </c>
      <c r="G30" s="12">
        <f>F30*$I$1</f>
        <v>3180</v>
      </c>
      <c r="H30" s="41">
        <v>43033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69</v>
      </c>
      <c r="C31" s="10" t="s">
        <v>70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71</v>
      </c>
      <c r="C32" s="10" t="s">
        <v>72</v>
      </c>
      <c r="D32" s="10" t="s">
        <v>147</v>
      </c>
      <c r="E32" s="10" t="s">
        <v>147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74</v>
      </c>
      <c r="C33" s="10" t="s">
        <v>75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76</v>
      </c>
      <c r="C34" s="24"/>
      <c r="D34" s="25"/>
      <c r="E34" s="25"/>
      <c r="F34" s="26"/>
      <c r="G34" s="27">
        <f>SUM(G4:G33)</f>
        <v>25636.1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441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43" sqref="E43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2"/>
      <c r="G1" s="2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240</v>
      </c>
      <c r="C3" s="11" t="s">
        <v>241</v>
      </c>
      <c r="D3" s="11" t="s">
        <v>391</v>
      </c>
      <c r="E3" s="11" t="s">
        <v>391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242</v>
      </c>
      <c r="C4" s="10" t="s">
        <v>243</v>
      </c>
      <c r="D4" s="10" t="s">
        <v>411</v>
      </c>
      <c r="E4" s="10" t="s">
        <v>450</v>
      </c>
      <c r="F4" s="10">
        <f>E4-D4</f>
        <v>300</v>
      </c>
      <c r="G4" s="12">
        <f t="shared" ref="G4:G43" si="0">F4*$I$1</f>
        <v>1590</v>
      </c>
      <c r="H4" s="20">
        <v>43024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244</v>
      </c>
      <c r="C5" s="10" t="s">
        <v>245</v>
      </c>
      <c r="D5" s="10" t="s">
        <v>246</v>
      </c>
      <c r="E5" s="10" t="s">
        <v>246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247</v>
      </c>
      <c r="C6" s="10" t="s">
        <v>248</v>
      </c>
      <c r="D6" s="10" t="s">
        <v>344</v>
      </c>
      <c r="E6" s="10" t="s">
        <v>344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249</v>
      </c>
      <c r="C7" s="10" t="s">
        <v>250</v>
      </c>
      <c r="D7" s="10" t="s">
        <v>251</v>
      </c>
      <c r="E7" s="10" t="s">
        <v>251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252</v>
      </c>
      <c r="C8" s="10" t="s">
        <v>253</v>
      </c>
      <c r="D8" s="10" t="s">
        <v>332</v>
      </c>
      <c r="E8" s="10" t="s">
        <v>480</v>
      </c>
      <c r="F8" s="10">
        <f>E8-D8</f>
        <v>211</v>
      </c>
      <c r="G8" s="12">
        <f t="shared" si="0"/>
        <v>1118.3</v>
      </c>
      <c r="H8" s="20">
        <v>43024</v>
      </c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254</v>
      </c>
      <c r="D9" s="10" t="s">
        <v>432</v>
      </c>
      <c r="E9" s="10" t="s">
        <v>432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255</v>
      </c>
      <c r="C10" s="10" t="s">
        <v>256</v>
      </c>
      <c r="D10" s="10" t="s">
        <v>257</v>
      </c>
      <c r="E10" s="10" t="s">
        <v>257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258</v>
      </c>
      <c r="C11" s="10" t="s">
        <v>259</v>
      </c>
      <c r="D11" s="10" t="s">
        <v>412</v>
      </c>
      <c r="E11" s="10" t="s">
        <v>412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260</v>
      </c>
      <c r="C12" s="10" t="s">
        <v>261</v>
      </c>
      <c r="D12" s="10" t="s">
        <v>413</v>
      </c>
      <c r="E12" s="10" t="s">
        <v>451</v>
      </c>
      <c r="F12" s="10">
        <f t="shared" si="1"/>
        <v>100</v>
      </c>
      <c r="G12" s="12">
        <f t="shared" si="0"/>
        <v>530</v>
      </c>
      <c r="H12" s="41">
        <v>43034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262</v>
      </c>
      <c r="C13" s="10" t="s">
        <v>263</v>
      </c>
      <c r="D13" s="10" t="s">
        <v>433</v>
      </c>
      <c r="E13" s="10" t="s">
        <v>481</v>
      </c>
      <c r="F13" s="10">
        <f t="shared" si="1"/>
        <v>146</v>
      </c>
      <c r="G13" s="12">
        <f t="shared" si="0"/>
        <v>773.8</v>
      </c>
      <c r="H13" s="41">
        <v>43017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264</v>
      </c>
      <c r="C14" s="10" t="s">
        <v>265</v>
      </c>
      <c r="D14" s="10" t="s">
        <v>414</v>
      </c>
      <c r="E14" s="10" t="s">
        <v>452</v>
      </c>
      <c r="F14" s="10">
        <f t="shared" si="1"/>
        <v>400</v>
      </c>
      <c r="G14" s="12">
        <f t="shared" si="0"/>
        <v>2120</v>
      </c>
      <c r="H14" s="41">
        <v>43026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266</v>
      </c>
      <c r="C15" s="10" t="s">
        <v>267</v>
      </c>
      <c r="D15" s="10" t="s">
        <v>268</v>
      </c>
      <c r="E15" s="10" t="s">
        <v>268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269</v>
      </c>
      <c r="C16" s="10" t="s">
        <v>270</v>
      </c>
      <c r="D16" s="10" t="s">
        <v>366</v>
      </c>
      <c r="E16" s="10" t="s">
        <v>366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271</v>
      </c>
      <c r="C17" s="10" t="s">
        <v>272</v>
      </c>
      <c r="D17" s="10" t="s">
        <v>398</v>
      </c>
      <c r="E17" s="10" t="s">
        <v>482</v>
      </c>
      <c r="F17" s="10">
        <f t="shared" si="1"/>
        <v>918</v>
      </c>
      <c r="G17" s="12">
        <f t="shared" si="0"/>
        <v>4865.3999999999996</v>
      </c>
      <c r="H17" s="41">
        <v>43027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273</v>
      </c>
      <c r="C18" s="10" t="s">
        <v>274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275</v>
      </c>
      <c r="C19" s="10" t="s">
        <v>276</v>
      </c>
      <c r="D19" s="10" t="s">
        <v>386</v>
      </c>
      <c r="E19" s="10" t="s">
        <v>386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277</v>
      </c>
      <c r="B20" s="17" t="s">
        <v>278</v>
      </c>
      <c r="C20" s="10" t="s">
        <v>279</v>
      </c>
      <c r="D20" s="10" t="s">
        <v>434</v>
      </c>
      <c r="E20" s="10" t="s">
        <v>434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280</v>
      </c>
      <c r="C21" s="10" t="s">
        <v>281</v>
      </c>
      <c r="D21" s="10" t="s">
        <v>406</v>
      </c>
      <c r="E21" s="10" t="s">
        <v>453</v>
      </c>
      <c r="F21" s="10">
        <f t="shared" si="1"/>
        <v>1636</v>
      </c>
      <c r="G21" s="12">
        <f>F21*$I$1</f>
        <v>8670.7999999999993</v>
      </c>
      <c r="H21" s="41">
        <v>43020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282</v>
      </c>
      <c r="C22" s="10" t="s">
        <v>283</v>
      </c>
      <c r="D22" s="10" t="s">
        <v>392</v>
      </c>
      <c r="E22" s="10" t="s">
        <v>392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284</v>
      </c>
      <c r="C23" s="10" t="s">
        <v>285</v>
      </c>
      <c r="D23" s="10" t="s">
        <v>377</v>
      </c>
      <c r="E23" s="10" t="s">
        <v>377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286</v>
      </c>
      <c r="C24" s="10" t="s">
        <v>287</v>
      </c>
      <c r="D24" s="10" t="s">
        <v>415</v>
      </c>
      <c r="E24" s="10" t="s">
        <v>454</v>
      </c>
      <c r="F24" s="10">
        <f t="shared" si="1"/>
        <v>600</v>
      </c>
      <c r="G24" s="12">
        <f t="shared" si="0"/>
        <v>3180</v>
      </c>
      <c r="H24" s="20">
        <v>43017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288</v>
      </c>
      <c r="C25" s="10" t="s">
        <v>289</v>
      </c>
      <c r="D25" s="10" t="s">
        <v>290</v>
      </c>
      <c r="E25" s="10" t="s">
        <v>290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291</v>
      </c>
      <c r="C26" s="10" t="s">
        <v>292</v>
      </c>
      <c r="D26" s="10" t="s">
        <v>374</v>
      </c>
      <c r="E26" s="10" t="s">
        <v>374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293</v>
      </c>
      <c r="C27" s="10" t="s">
        <v>294</v>
      </c>
      <c r="D27" s="10" t="s">
        <v>407</v>
      </c>
      <c r="E27" s="10" t="s">
        <v>407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295</v>
      </c>
      <c r="C28" s="10" t="s">
        <v>296</v>
      </c>
      <c r="D28" s="10" t="s">
        <v>399</v>
      </c>
      <c r="E28" s="10" t="s">
        <v>399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297</v>
      </c>
      <c r="C29" s="10" t="s">
        <v>298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299</v>
      </c>
      <c r="C30" s="10" t="s">
        <v>300</v>
      </c>
      <c r="D30" s="10" t="s">
        <v>355</v>
      </c>
      <c r="E30" s="10" t="s">
        <v>355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301</v>
      </c>
      <c r="C31" s="10" t="s">
        <v>302</v>
      </c>
      <c r="D31" s="10" t="s">
        <v>352</v>
      </c>
      <c r="E31" s="10" t="s">
        <v>352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303</v>
      </c>
      <c r="C32" s="10" t="s">
        <v>304</v>
      </c>
      <c r="D32" s="10" t="s">
        <v>305</v>
      </c>
      <c r="E32" s="10" t="s">
        <v>305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306</v>
      </c>
      <c r="C33" s="10" t="s">
        <v>307</v>
      </c>
      <c r="D33" s="10" t="s">
        <v>353</v>
      </c>
      <c r="E33" s="10" t="s">
        <v>353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308</v>
      </c>
      <c r="C34" s="10" t="s">
        <v>309</v>
      </c>
      <c r="D34" s="10" t="s">
        <v>246</v>
      </c>
      <c r="E34" s="10" t="s">
        <v>246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310</v>
      </c>
      <c r="C35" s="10" t="s">
        <v>311</v>
      </c>
      <c r="D35" s="10" t="s">
        <v>356</v>
      </c>
      <c r="E35" s="10" t="s">
        <v>356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312</v>
      </c>
      <c r="C36" s="10" t="s">
        <v>313</v>
      </c>
      <c r="D36" s="10" t="s">
        <v>416</v>
      </c>
      <c r="E36" s="10" t="s">
        <v>455</v>
      </c>
      <c r="F36" s="10">
        <f t="shared" si="1"/>
        <v>1500</v>
      </c>
      <c r="G36" s="12">
        <f t="shared" si="0"/>
        <v>7950</v>
      </c>
      <c r="H36" s="15">
        <v>43017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314</v>
      </c>
      <c r="C37" s="10" t="s">
        <v>315</v>
      </c>
      <c r="D37" s="10" t="s">
        <v>435</v>
      </c>
      <c r="E37" s="10" t="s">
        <v>435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316</v>
      </c>
      <c r="C38" s="10" t="s">
        <v>317</v>
      </c>
      <c r="D38" s="10" t="s">
        <v>436</v>
      </c>
      <c r="E38" s="10" t="s">
        <v>456</v>
      </c>
      <c r="F38" s="10">
        <f>E38-D38</f>
        <v>400</v>
      </c>
      <c r="G38" s="12">
        <f t="shared" si="0"/>
        <v>2120</v>
      </c>
      <c r="H38" s="18">
        <v>43017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318</v>
      </c>
      <c r="C39" s="10" t="s">
        <v>319</v>
      </c>
      <c r="D39" s="10" t="s">
        <v>379</v>
      </c>
      <c r="E39" s="10" t="s">
        <v>379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4" t="s">
        <v>320</v>
      </c>
      <c r="C40" s="10" t="s">
        <v>321</v>
      </c>
      <c r="D40" s="10" t="s">
        <v>337</v>
      </c>
      <c r="E40" s="10" t="s">
        <v>337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322</v>
      </c>
      <c r="C41" s="10" t="s">
        <v>323</v>
      </c>
      <c r="D41" s="10" t="s">
        <v>90</v>
      </c>
      <c r="E41" s="10" t="s">
        <v>90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325</v>
      </c>
      <c r="C42" s="11" t="s">
        <v>326</v>
      </c>
      <c r="D42" s="11" t="s">
        <v>354</v>
      </c>
      <c r="E42" s="11" t="s">
        <v>391</v>
      </c>
      <c r="F42" s="11">
        <f t="shared" si="1"/>
        <v>400</v>
      </c>
      <c r="G42" s="13">
        <f t="shared" si="0"/>
        <v>2120</v>
      </c>
      <c r="H42" s="18" t="s">
        <v>483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327</v>
      </c>
      <c r="B43" s="43" t="s">
        <v>328</v>
      </c>
      <c r="C43" s="11" t="s">
        <v>329</v>
      </c>
      <c r="D43" s="11" t="s">
        <v>330</v>
      </c>
      <c r="E43" s="11" t="s">
        <v>330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76</v>
      </c>
      <c r="C44" s="29"/>
      <c r="D44" s="29"/>
      <c r="E44" s="29"/>
      <c r="F44" s="30"/>
      <c r="G44" s="61">
        <f>SUM(G3:G43)</f>
        <v>35038.300000000003</v>
      </c>
      <c r="H44" s="29"/>
      <c r="I44" s="29"/>
      <c r="J44" s="29"/>
      <c r="K44" s="30"/>
    </row>
    <row r="46" spans="1:11" ht="59.25" x14ac:dyDescent="0.75">
      <c r="A46" s="34" t="s">
        <v>441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H17" sqref="H1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458</v>
      </c>
      <c r="B1" s="2"/>
      <c r="C1" s="35"/>
      <c r="D1" s="36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77</v>
      </c>
      <c r="C3" s="10" t="s">
        <v>78</v>
      </c>
      <c r="D3" s="10" t="s">
        <v>335</v>
      </c>
      <c r="E3" s="10" t="s">
        <v>335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79</v>
      </c>
      <c r="C4" s="10" t="s">
        <v>80</v>
      </c>
      <c r="D4" s="10" t="s">
        <v>469</v>
      </c>
      <c r="E4" s="10" t="s">
        <v>470</v>
      </c>
      <c r="F4" s="10">
        <f>E4-D4</f>
        <v>647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79</v>
      </c>
      <c r="C5" s="40" t="s">
        <v>81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82</v>
      </c>
      <c r="C6" s="10" t="s">
        <v>83</v>
      </c>
      <c r="D6" s="10" t="s">
        <v>418</v>
      </c>
      <c r="E6" s="10" t="s">
        <v>418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84</v>
      </c>
      <c r="C7" s="10" t="s">
        <v>85</v>
      </c>
      <c r="D7" s="10" t="s">
        <v>341</v>
      </c>
      <c r="E7" s="10" t="s">
        <v>484</v>
      </c>
      <c r="F7" s="10">
        <f t="shared" si="0"/>
        <v>100</v>
      </c>
      <c r="G7" s="12">
        <f t="shared" si="1"/>
        <v>530</v>
      </c>
      <c r="H7" s="41">
        <v>43017</v>
      </c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86</v>
      </c>
      <c r="C8" s="10" t="s">
        <v>87</v>
      </c>
      <c r="D8" s="10" t="s">
        <v>401</v>
      </c>
      <c r="E8" s="10" t="s">
        <v>423</v>
      </c>
      <c r="F8" s="10">
        <f t="shared" si="0"/>
        <v>200</v>
      </c>
      <c r="G8" s="12">
        <f t="shared" si="1"/>
        <v>1060</v>
      </c>
      <c r="H8" s="20">
        <v>43031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88</v>
      </c>
      <c r="C9" s="10" t="s">
        <v>89</v>
      </c>
      <c r="D9" s="10" t="s">
        <v>364</v>
      </c>
      <c r="E9" s="10" t="s">
        <v>364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91</v>
      </c>
      <c r="C10" s="10" t="s">
        <v>92</v>
      </c>
      <c r="D10" s="10" t="s">
        <v>371</v>
      </c>
      <c r="E10" s="10" t="s">
        <v>371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93</v>
      </c>
      <c r="B11" s="17" t="s">
        <v>94</v>
      </c>
      <c r="C11" s="10" t="s">
        <v>95</v>
      </c>
      <c r="D11" s="10" t="s">
        <v>402</v>
      </c>
      <c r="E11" s="10" t="s">
        <v>459</v>
      </c>
      <c r="F11" s="10">
        <f t="shared" si="0"/>
        <v>1000</v>
      </c>
      <c r="G11" s="12">
        <f t="shared" si="1"/>
        <v>5300</v>
      </c>
      <c r="H11" s="20">
        <v>43020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96</v>
      </c>
      <c r="B12" s="17" t="s">
        <v>97</v>
      </c>
      <c r="C12" s="10" t="s">
        <v>98</v>
      </c>
      <c r="D12" s="10" t="s">
        <v>379</v>
      </c>
      <c r="E12" s="10" t="s">
        <v>379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99</v>
      </c>
      <c r="C13" s="10" t="s">
        <v>100</v>
      </c>
      <c r="D13" s="10" t="s">
        <v>400</v>
      </c>
      <c r="E13" s="10" t="s">
        <v>400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101</v>
      </c>
      <c r="C14" s="10" t="s">
        <v>102</v>
      </c>
      <c r="D14" s="10" t="s">
        <v>340</v>
      </c>
      <c r="E14" s="10" t="s">
        <v>340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103</v>
      </c>
      <c r="C15" s="10" t="s">
        <v>104</v>
      </c>
      <c r="D15" s="10" t="s">
        <v>380</v>
      </c>
      <c r="E15" s="10" t="s">
        <v>463</v>
      </c>
      <c r="F15" s="10">
        <f t="shared" si="0"/>
        <v>400</v>
      </c>
      <c r="G15" s="12">
        <f t="shared" si="1"/>
        <v>2120</v>
      </c>
      <c r="H15" s="20">
        <v>43009</v>
      </c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105</v>
      </c>
      <c r="C16" s="10" t="s">
        <v>106</v>
      </c>
      <c r="D16" s="10" t="s">
        <v>385</v>
      </c>
      <c r="E16" s="10" t="s">
        <v>385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107</v>
      </c>
      <c r="C17" s="10" t="s">
        <v>108</v>
      </c>
      <c r="D17" s="10" t="s">
        <v>419</v>
      </c>
      <c r="E17" s="10" t="s">
        <v>461</v>
      </c>
      <c r="F17" s="10">
        <f t="shared" si="0"/>
        <v>500</v>
      </c>
      <c r="G17" s="12">
        <f t="shared" si="1"/>
        <v>2650</v>
      </c>
      <c r="H17" s="41">
        <v>43021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109</v>
      </c>
      <c r="C18" s="10" t="s">
        <v>110</v>
      </c>
      <c r="D18" s="10" t="s">
        <v>399</v>
      </c>
      <c r="E18" s="10" t="s">
        <v>462</v>
      </c>
      <c r="F18" s="10">
        <f t="shared" si="0"/>
        <v>300</v>
      </c>
      <c r="G18" s="12">
        <f t="shared" si="1"/>
        <v>1590</v>
      </c>
      <c r="H18" s="20">
        <v>43018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111</v>
      </c>
      <c r="C19" s="10" t="s">
        <v>112</v>
      </c>
      <c r="D19" s="10" t="s">
        <v>348</v>
      </c>
      <c r="E19" s="10" t="s">
        <v>348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113</v>
      </c>
      <c r="C20" s="10" t="s">
        <v>114</v>
      </c>
      <c r="D20" s="10" t="s">
        <v>408</v>
      </c>
      <c r="E20" s="10" t="s">
        <v>408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115</v>
      </c>
      <c r="C21" s="10" t="s">
        <v>116</v>
      </c>
      <c r="D21" s="10" t="s">
        <v>117</v>
      </c>
      <c r="E21" s="10" t="s">
        <v>117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118</v>
      </c>
      <c r="C22" s="10" t="s">
        <v>119</v>
      </c>
      <c r="D22" s="10" t="s">
        <v>90</v>
      </c>
      <c r="E22" s="10" t="s">
        <v>158</v>
      </c>
      <c r="F22" s="10">
        <f t="shared" si="0"/>
        <v>300</v>
      </c>
      <c r="G22" s="12">
        <f t="shared" si="1"/>
        <v>1590</v>
      </c>
      <c r="H22" s="20">
        <v>43020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103</v>
      </c>
      <c r="C23" s="10" t="s">
        <v>120</v>
      </c>
      <c r="D23" s="10" t="s">
        <v>357</v>
      </c>
      <c r="E23" s="10" t="s">
        <v>357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121</v>
      </c>
      <c r="C24" s="10" t="s">
        <v>122</v>
      </c>
      <c r="D24" s="10" t="s">
        <v>387</v>
      </c>
      <c r="E24" s="10" t="s">
        <v>463</v>
      </c>
      <c r="F24" s="10">
        <f t="shared" si="0"/>
        <v>584</v>
      </c>
      <c r="G24" s="12">
        <f t="shared" si="1"/>
        <v>3095.2</v>
      </c>
      <c r="H24" s="41">
        <v>43021</v>
      </c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123</v>
      </c>
      <c r="C25" s="10" t="s">
        <v>124</v>
      </c>
      <c r="D25" s="10" t="s">
        <v>381</v>
      </c>
      <c r="E25" s="10" t="s">
        <v>381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125</v>
      </c>
      <c r="C26" s="10" t="s">
        <v>126</v>
      </c>
      <c r="D26" s="10" t="s">
        <v>382</v>
      </c>
      <c r="E26" s="10" t="s">
        <v>382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127</v>
      </c>
      <c r="D27" s="10" t="s">
        <v>420</v>
      </c>
      <c r="E27" s="10" t="s">
        <v>420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336</v>
      </c>
      <c r="C28" s="10" t="s">
        <v>128</v>
      </c>
      <c r="D28" s="10" t="s">
        <v>437</v>
      </c>
      <c r="E28" s="10" t="s">
        <v>437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129</v>
      </c>
      <c r="C29" s="10" t="s">
        <v>130</v>
      </c>
      <c r="D29" s="10" t="s">
        <v>342</v>
      </c>
      <c r="E29" s="10" t="s">
        <v>485</v>
      </c>
      <c r="F29" s="10">
        <f t="shared" si="0"/>
        <v>19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129</v>
      </c>
      <c r="C30" s="40" t="s">
        <v>81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131</v>
      </c>
      <c r="C31" s="10" t="s">
        <v>132</v>
      </c>
      <c r="D31" s="10" t="s">
        <v>421</v>
      </c>
      <c r="E31" s="10" t="s">
        <v>421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133</v>
      </c>
      <c r="C32" s="10" t="s">
        <v>134</v>
      </c>
      <c r="D32" s="10" t="s">
        <v>73</v>
      </c>
      <c r="E32" s="10" t="s">
        <v>73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135</v>
      </c>
      <c r="C33" s="10" t="s">
        <v>136</v>
      </c>
      <c r="D33" s="10" t="s">
        <v>354</v>
      </c>
      <c r="E33" s="10" t="s">
        <v>354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137</v>
      </c>
      <c r="C34" s="10" t="s">
        <v>138</v>
      </c>
      <c r="D34" s="10" t="s">
        <v>383</v>
      </c>
      <c r="E34" s="10" t="s">
        <v>418</v>
      </c>
      <c r="F34" s="10">
        <f t="shared" si="2"/>
        <v>100</v>
      </c>
      <c r="G34" s="12">
        <f t="shared" si="3"/>
        <v>530</v>
      </c>
      <c r="H34" s="20">
        <v>43028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139</v>
      </c>
      <c r="C35" s="10" t="s">
        <v>140</v>
      </c>
      <c r="D35" s="10" t="s">
        <v>403</v>
      </c>
      <c r="E35" s="10" t="s">
        <v>403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141</v>
      </c>
      <c r="C36" s="10" t="s">
        <v>142</v>
      </c>
      <c r="D36" s="10" t="s">
        <v>438</v>
      </c>
      <c r="E36" s="10" t="s">
        <v>364</v>
      </c>
      <c r="F36" s="10">
        <f t="shared" si="2"/>
        <v>689</v>
      </c>
      <c r="G36" s="12">
        <f t="shared" si="3"/>
        <v>3651.7</v>
      </c>
      <c r="H36" s="20">
        <v>43020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143</v>
      </c>
      <c r="C37" s="10" t="s">
        <v>144</v>
      </c>
      <c r="D37" s="10" t="s">
        <v>356</v>
      </c>
      <c r="E37" s="10" t="s">
        <v>391</v>
      </c>
      <c r="F37" s="10">
        <f t="shared" si="2"/>
        <v>300</v>
      </c>
      <c r="G37" s="12">
        <f t="shared" si="3"/>
        <v>1590</v>
      </c>
      <c r="H37" s="20">
        <v>43038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145</v>
      </c>
      <c r="C38" s="10" t="s">
        <v>146</v>
      </c>
      <c r="D38" s="10" t="s">
        <v>338</v>
      </c>
      <c r="E38" s="10" t="s">
        <v>338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148</v>
      </c>
      <c r="C39" s="10" t="s">
        <v>149</v>
      </c>
      <c r="D39" s="10" t="s">
        <v>358</v>
      </c>
      <c r="E39" s="10" t="s">
        <v>358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150</v>
      </c>
      <c r="C40" s="9" t="s">
        <v>151</v>
      </c>
      <c r="D40" s="9" t="s">
        <v>345</v>
      </c>
      <c r="E40" s="9" t="s">
        <v>345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76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441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16" workbookViewId="0">
      <selection activeCell="E40" sqref="E40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464</v>
      </c>
      <c r="B1" s="2"/>
      <c r="C1" s="3"/>
      <c r="D1" s="3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152</v>
      </c>
      <c r="J2" s="7" t="s">
        <v>9</v>
      </c>
      <c r="K2" s="50" t="s">
        <v>153</v>
      </c>
    </row>
    <row r="3" spans="1:11" ht="15.75" x14ac:dyDescent="0.25">
      <c r="A3" s="5">
        <v>111</v>
      </c>
      <c r="B3" s="8" t="s">
        <v>154</v>
      </c>
      <c r="C3" s="9" t="s">
        <v>155</v>
      </c>
      <c r="D3" s="9" t="s">
        <v>368</v>
      </c>
      <c r="E3" s="9" t="s">
        <v>368</v>
      </c>
      <c r="F3" s="11">
        <f t="shared" ref="F3:F44" si="0">E3-D3</f>
        <v>0</v>
      </c>
      <c r="G3" s="13">
        <f t="shared" ref="G3:G44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156</v>
      </c>
      <c r="C4" s="9" t="s">
        <v>157</v>
      </c>
      <c r="D4" s="9" t="s">
        <v>349</v>
      </c>
      <c r="E4" s="9" t="s">
        <v>349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159</v>
      </c>
      <c r="C5" s="10" t="s">
        <v>160</v>
      </c>
      <c r="D5" s="10" t="s">
        <v>457</v>
      </c>
      <c r="E5" s="10" t="s">
        <v>457</v>
      </c>
      <c r="F5" s="10">
        <f t="shared" si="0"/>
        <v>0</v>
      </c>
      <c r="G5" s="12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161</v>
      </c>
      <c r="C6" s="10" t="s">
        <v>162</v>
      </c>
      <c r="D6" s="10" t="s">
        <v>147</v>
      </c>
      <c r="E6" s="10" t="s">
        <v>147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163</v>
      </c>
      <c r="C7" s="10" t="s">
        <v>164</v>
      </c>
      <c r="D7" s="10" t="s">
        <v>422</v>
      </c>
      <c r="E7" s="10" t="s">
        <v>422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165</v>
      </c>
      <c r="C8" s="10" t="s">
        <v>166</v>
      </c>
      <c r="D8" s="10" t="s">
        <v>409</v>
      </c>
      <c r="E8" s="10" t="s">
        <v>466</v>
      </c>
      <c r="F8" s="10">
        <f t="shared" si="0"/>
        <v>1944</v>
      </c>
      <c r="G8" s="12">
        <f t="shared" si="1"/>
        <v>10303.199999999999</v>
      </c>
      <c r="H8" s="18">
        <v>43025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167</v>
      </c>
      <c r="C9" s="10" t="s">
        <v>168</v>
      </c>
      <c r="D9" s="10" t="s">
        <v>169</v>
      </c>
      <c r="E9" s="10" t="s">
        <v>169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170</v>
      </c>
      <c r="C10" s="10" t="s">
        <v>171</v>
      </c>
      <c r="D10" s="10" t="s">
        <v>388</v>
      </c>
      <c r="E10" s="10" t="s">
        <v>388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172</v>
      </c>
      <c r="C11" s="10" t="s">
        <v>173</v>
      </c>
      <c r="D11" s="10" t="s">
        <v>423</v>
      </c>
      <c r="E11" s="10" t="s">
        <v>423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174</v>
      </c>
      <c r="C12" s="10" t="s">
        <v>175</v>
      </c>
      <c r="D12" s="10" t="s">
        <v>365</v>
      </c>
      <c r="E12" s="10" t="s">
        <v>365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176</v>
      </c>
      <c r="C13" s="10" t="s">
        <v>177</v>
      </c>
      <c r="D13" s="10" t="s">
        <v>158</v>
      </c>
      <c r="E13" s="10" t="s">
        <v>158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361</v>
      </c>
      <c r="C14" s="10" t="s">
        <v>178</v>
      </c>
      <c r="D14" s="10" t="s">
        <v>389</v>
      </c>
      <c r="E14" s="10" t="s">
        <v>389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179</v>
      </c>
      <c r="C15" s="10" t="s">
        <v>180</v>
      </c>
      <c r="D15" s="10" t="s">
        <v>346</v>
      </c>
      <c r="E15" s="10" t="s">
        <v>346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181</v>
      </c>
      <c r="C16" s="10" t="s">
        <v>182</v>
      </c>
      <c r="D16" s="10" t="s">
        <v>367</v>
      </c>
      <c r="E16" s="10" t="s">
        <v>367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183</v>
      </c>
      <c r="C17" s="10" t="s">
        <v>184</v>
      </c>
      <c r="D17" s="10" t="s">
        <v>48</v>
      </c>
      <c r="E17" s="10" t="s">
        <v>377</v>
      </c>
      <c r="F17" s="10">
        <f t="shared" si="0"/>
        <v>200</v>
      </c>
      <c r="G17" s="12">
        <f t="shared" si="1"/>
        <v>1060</v>
      </c>
      <c r="H17" s="15">
        <v>43028</v>
      </c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185</v>
      </c>
      <c r="C18" s="10" t="s">
        <v>186</v>
      </c>
      <c r="D18" s="10" t="s">
        <v>424</v>
      </c>
      <c r="E18" s="10" t="s">
        <v>488</v>
      </c>
      <c r="F18" s="10">
        <f t="shared" si="0"/>
        <v>181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185</v>
      </c>
      <c r="C19" s="40" t="s">
        <v>81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187</v>
      </c>
      <c r="C20" s="10" t="s">
        <v>188</v>
      </c>
      <c r="D20" s="10" t="s">
        <v>439</v>
      </c>
      <c r="E20" s="10" t="s">
        <v>439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189</v>
      </c>
      <c r="C21" s="10" t="s">
        <v>190</v>
      </c>
      <c r="D21" s="10" t="s">
        <v>369</v>
      </c>
      <c r="E21" s="10" t="s">
        <v>369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191</v>
      </c>
      <c r="C22" s="10" t="s">
        <v>192</v>
      </c>
      <c r="D22" s="10" t="s">
        <v>425</v>
      </c>
      <c r="E22" s="10" t="s">
        <v>425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193</v>
      </c>
      <c r="C23" s="10" t="s">
        <v>194</v>
      </c>
      <c r="D23" s="10" t="s">
        <v>394</v>
      </c>
      <c r="E23" s="10" t="s">
        <v>394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195</v>
      </c>
      <c r="C24" s="10" t="s">
        <v>196</v>
      </c>
      <c r="D24" s="10" t="s">
        <v>426</v>
      </c>
      <c r="E24" s="10" t="s">
        <v>460</v>
      </c>
      <c r="F24" s="10">
        <f t="shared" si="0"/>
        <v>200</v>
      </c>
      <c r="G24" s="12">
        <f t="shared" si="1"/>
        <v>1060</v>
      </c>
      <c r="H24" s="15">
        <v>43017</v>
      </c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197</v>
      </c>
      <c r="C25" s="10" t="s">
        <v>198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199</v>
      </c>
      <c r="C26" s="10" t="s">
        <v>200</v>
      </c>
      <c r="D26" s="10" t="s">
        <v>201</v>
      </c>
      <c r="E26" s="10" t="s">
        <v>201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202</v>
      </c>
      <c r="D27" s="10" t="s">
        <v>367</v>
      </c>
      <c r="E27" s="10" t="s">
        <v>367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203</v>
      </c>
      <c r="C28" s="10" t="s">
        <v>204</v>
      </c>
      <c r="D28" s="10" t="s">
        <v>205</v>
      </c>
      <c r="E28" s="10" t="s">
        <v>205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206</v>
      </c>
      <c r="C29" s="10" t="s">
        <v>207</v>
      </c>
      <c r="D29" s="10" t="s">
        <v>427</v>
      </c>
      <c r="E29" s="10" t="s">
        <v>486</v>
      </c>
      <c r="F29" s="10">
        <f t="shared" si="0"/>
        <v>1196</v>
      </c>
      <c r="G29" s="12">
        <f t="shared" si="1"/>
        <v>6338.8</v>
      </c>
      <c r="H29" s="15">
        <v>43034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208</v>
      </c>
      <c r="C30" s="10" t="s">
        <v>209</v>
      </c>
      <c r="D30" s="10" t="s">
        <v>428</v>
      </c>
      <c r="E30" s="10" t="s">
        <v>467</v>
      </c>
      <c r="F30" s="10">
        <f t="shared" si="0"/>
        <v>500</v>
      </c>
      <c r="G30" s="12">
        <f t="shared" si="1"/>
        <v>2650</v>
      </c>
      <c r="H30" s="15">
        <v>43018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210</v>
      </c>
      <c r="C31" s="10" t="s">
        <v>211</v>
      </c>
      <c r="D31" s="10" t="s">
        <v>378</v>
      </c>
      <c r="E31" s="10" t="s">
        <v>378</v>
      </c>
      <c r="F31" s="10">
        <f t="shared" si="0"/>
        <v>0</v>
      </c>
      <c r="G31" s="12">
        <f t="shared" si="1"/>
        <v>0</v>
      </c>
      <c r="H31" s="15"/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212</v>
      </c>
      <c r="C32" s="10" t="s">
        <v>213</v>
      </c>
      <c r="D32" s="10" t="s">
        <v>363</v>
      </c>
      <c r="E32" s="10" t="s">
        <v>363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214</v>
      </c>
      <c r="C33" s="10" t="s">
        <v>215</v>
      </c>
      <c r="D33" s="10" t="s">
        <v>347</v>
      </c>
      <c r="E33" s="10" t="s">
        <v>347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216</v>
      </c>
      <c r="C34" s="10" t="s">
        <v>217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218</v>
      </c>
      <c r="C35" s="10" t="s">
        <v>219</v>
      </c>
      <c r="D35" s="10" t="s">
        <v>393</v>
      </c>
      <c r="E35" s="10" t="s">
        <v>393</v>
      </c>
      <c r="F35" s="10">
        <f t="shared" si="0"/>
        <v>0</v>
      </c>
      <c r="G35" s="12">
        <f t="shared" si="1"/>
        <v>0</v>
      </c>
      <c r="H35" s="18"/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220</v>
      </c>
      <c r="C36" s="10" t="s">
        <v>221</v>
      </c>
      <c r="D36" s="10" t="s">
        <v>475</v>
      </c>
      <c r="E36" s="10" t="s">
        <v>468</v>
      </c>
      <c r="F36" s="10">
        <f t="shared" si="0"/>
        <v>400</v>
      </c>
      <c r="G36" s="12">
        <f t="shared" si="1"/>
        <v>2120</v>
      </c>
      <c r="H36" s="18">
        <v>43038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222</v>
      </c>
      <c r="C37" s="10" t="s">
        <v>223</v>
      </c>
      <c r="D37" s="10" t="s">
        <v>357</v>
      </c>
      <c r="E37" s="10" t="s">
        <v>357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224</v>
      </c>
      <c r="C38" s="10" t="s">
        <v>225</v>
      </c>
      <c r="D38" s="10" t="s">
        <v>372</v>
      </c>
      <c r="E38" s="10" t="s">
        <v>487</v>
      </c>
      <c r="F38" s="10">
        <f t="shared" si="0"/>
        <v>3679</v>
      </c>
      <c r="G38" s="12">
        <f t="shared" si="1"/>
        <v>19498.7</v>
      </c>
      <c r="H38" s="18">
        <v>43013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226</v>
      </c>
      <c r="C39" s="10" t="s">
        <v>227</v>
      </c>
      <c r="D39" s="10" t="s">
        <v>417</v>
      </c>
      <c r="E39" s="10" t="s">
        <v>417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228</v>
      </c>
      <c r="C40" s="10" t="s">
        <v>229</v>
      </c>
      <c r="D40" s="10" t="s">
        <v>362</v>
      </c>
      <c r="E40" s="10" t="s">
        <v>362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230</v>
      </c>
      <c r="C41" s="10" t="s">
        <v>231</v>
      </c>
      <c r="D41" s="10" t="s">
        <v>359</v>
      </c>
      <c r="E41" s="10" t="s">
        <v>359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232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233</v>
      </c>
      <c r="C43" s="10" t="s">
        <v>234</v>
      </c>
      <c r="D43" s="10" t="s">
        <v>235</v>
      </c>
      <c r="E43" s="10" t="s">
        <v>235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236</v>
      </c>
      <c r="C44" s="10" t="s">
        <v>237</v>
      </c>
      <c r="D44" s="10" t="s">
        <v>440</v>
      </c>
      <c r="E44" s="10" t="s">
        <v>440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238</v>
      </c>
      <c r="C45" s="10" t="s">
        <v>239</v>
      </c>
      <c r="D45" s="10" t="s">
        <v>429</v>
      </c>
      <c r="E45" s="10" t="s">
        <v>429</v>
      </c>
      <c r="F45" s="10">
        <f t="shared" ref="F45:F46" si="2">E45-D45</f>
        <v>0</v>
      </c>
      <c r="G45" s="12">
        <f t="shared" ref="G45:G46" si="3">F45*$I$1</f>
        <v>0</v>
      </c>
      <c r="H45" s="18"/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471</v>
      </c>
      <c r="C46" s="10" t="s">
        <v>472</v>
      </c>
      <c r="D46" s="10" t="s">
        <v>473</v>
      </c>
      <c r="E46" s="10" t="s">
        <v>474</v>
      </c>
      <c r="F46" s="10">
        <f t="shared" si="2"/>
        <v>1650</v>
      </c>
      <c r="G46" s="12">
        <f t="shared" si="3"/>
        <v>8745</v>
      </c>
      <c r="H46" s="65">
        <v>43018</v>
      </c>
      <c r="I46" s="7">
        <v>1</v>
      </c>
      <c r="J46" s="51"/>
      <c r="K46" s="7"/>
    </row>
    <row r="47" spans="1:11" ht="15.75" x14ac:dyDescent="0.25">
      <c r="A47" s="22"/>
      <c r="B47" s="53" t="s">
        <v>76</v>
      </c>
      <c r="C47" s="54"/>
      <c r="D47" s="54"/>
      <c r="E47" s="54"/>
      <c r="F47" s="55"/>
      <c r="G47" s="46">
        <f>SUM(G4:G46)</f>
        <v>51775.7</v>
      </c>
      <c r="H47" s="56"/>
      <c r="I47" s="29"/>
      <c r="J47" s="57"/>
      <c r="K47" s="30"/>
    </row>
    <row r="48" spans="1:11" ht="59.25" x14ac:dyDescent="0.75">
      <c r="A48" s="34" t="s">
        <v>465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2017-11-06T15:29:26Z</dcterms:modified>
</cp:coreProperties>
</file>